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 autoCompressPictures="0" defaultThemeVersion="124226"/>
  <xr:revisionPtr revIDLastSave="0" documentId="13_ncr:1_{414CD2FC-3D9E-498A-B76F-C5FF2E5B0FF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3" l="1"/>
  <c r="F4" i="13"/>
  <c r="F6" i="13" l="1"/>
  <c r="E10" i="13" s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<sst xmlns="http://schemas.openxmlformats.org/spreadsheetml/2006/main" count="11" uniqueCount="11">
  <si>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</si>
  <si>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</si>
  <si>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Prezzo totale a base d'asta al netto dell'IVA</t>
  </si>
  <si>
    <t>Prezzo totale offerto al netto dell'IVA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</si>
  <si>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</si>
  <si>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</si>
  <si>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</si>
  <si>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t xml:space="preserve">Prezzo Totale Offerto al netto dell'IVA </t>
  </si>
  <si>
    <r>
      <t xml:space="preserve">Fase I – Definizione dell’agenda delle relazioni
</t>
    </r>
    <r>
      <rPr>
        <i/>
        <sz val="9"/>
        <rFont val="Arial"/>
        <family val="2"/>
      </rPr>
      <t>(modalità di fatturazione a corpo, come riportato al paragrafo 4 del Capitolato tecnico)</t>
    </r>
  </si>
  <si>
    <r>
      <t xml:space="preserve">Fase II – Implementazione del Piano di engagement esterno
</t>
    </r>
    <r>
      <rPr>
        <i/>
        <sz val="9"/>
        <rFont val="Arial"/>
        <family val="2"/>
      </rPr>
      <t>(modalità di fatturazione trimestrale posticipata, come riportato al paragrafo 4 del Capitolato tecnico)</t>
    </r>
  </si>
  <si>
    <t>Negoziazione MePA n. 5106048 - C - 52386 - Servizi di supporto alle relazioni esterne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</si>
</sst>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8" fillId="0" borderId="0" xfId="0" applyFont="1"/>
    <xf numFmtId="0" fontId="4" fillId="0" borderId="0" xfId="0" applyFont="1"/>
    <xf numFmtId="164" fontId="7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10" fillId="0" borderId="0" xfId="0" applyFont="1" applyAlignment="1">
      <alignment vertical="center" wrapText="1"/>
    </xf>
    <xf numFmtId="164" fontId="10" fillId="4" borderId="8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" fontId="2" fillId="0" borderId="9" xfId="0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/>
    </xf>
    <xf numFmtId="0" fontId="9" fillId="0" borderId="10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/>
    </xf>
    <xf numFmtId="0" fontId="9" fillId="0" borderId="2" xfId="1" applyFont="1" applyBorder="1" applyAlignment="1">
      <alignment vertical="center" wrapText="1"/>
    </xf>
    <xf numFmtId="164" fontId="2" fillId="5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5" borderId="9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0" applyNumberFormat="1" applyFont="1"/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164" fontId="9" fillId="0" borderId="1" xfId="1" applyNumberFormat="1" applyFont="1" applyBorder="1" applyAlignment="1">
      <alignment horizontal="center" vertical="center"/>
    </xf>
    <xf numFmtId="164" fontId="9" fillId="0" borderId="2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49" fontId="13" fillId="4" borderId="15" xfId="0" applyNumberFormat="1" applyFont="1" applyFill="1" applyBorder="1" applyAlignment="1">
      <alignment horizontal="left" vertical="center" wrapText="1"/>
    </xf>
    <xf numFmtId="49" fontId="13" fillId="4" borderId="16" xfId="0" applyNumberFormat="1" applyFont="1" applyFill="1" applyBorder="1" applyAlignment="1">
      <alignment horizontal="left" vertical="center" wrapText="1"/>
    </xf>
    <xf numFmtId="49" fontId="13" fillId="4" borderId="17" xfId="0" applyNumberFormat="1" applyFont="1" applyFill="1" applyBorder="1" applyAlignment="1">
      <alignment horizontal="left" vertical="center" wrapText="1"/>
    </xf>
    <xf numFmtId="49" fontId="13" fillId="4" borderId="18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4"/>
  <sheetViews>
    <sheetView tabSelected="1" zoomScale="85" zoomScaleNormal="85" workbookViewId="0">
      <selection activeCell="H4" sqref="H4"/>
    </sheetView>
  </sheetViews>
  <sheetFormatPr defaultColWidth="8.81640625" defaultRowHeight="14.5" x14ac:dyDescent="0.35"/>
  <cols>
    <col min="1" max="1" width="6.1796875" customWidth="1"/>
    <col min="2" max="2" width="14" customWidth="1"/>
    <col min="3" max="3" width="25.54296875" bestFit="1" customWidth="1"/>
    <col min="4" max="4" width="10.54296875" customWidth="1"/>
    <col min="5" max="5" width="37.54296875" customWidth="1"/>
    <col min="6" max="6" width="29" customWidth="1"/>
    <col min="7" max="7" width="35.26953125" customWidth="1"/>
    <col min="8" max="8" width="22.7265625" customWidth="1"/>
    <col min="9" max="9" width="10.90625" bestFit="1" customWidth="1"/>
  </cols>
  <sheetData>
    <row r="1" spans="2:8" ht="70" customHeight="1" thickBot="1" x14ac:dyDescent="0.4">
      <c r="B1" s="31" t="s">
        <v>10</v>
      </c>
      <c r="C1" s="31"/>
      <c r="D1" s="31"/>
      <c r="E1" s="31"/>
      <c r="F1" s="31"/>
      <c r="G1" s="31"/>
      <c r="H1" s="10"/>
    </row>
    <row r="2" spans="2:8" ht="46.5" customHeight="1" thickBot="1" x14ac:dyDescent="0.4">
      <c r="B2" s="9"/>
      <c r="C2" s="9"/>
      <c r="D2" s="9"/>
      <c r="E2" s="23" t="s">
        <v>0</v>
      </c>
      <c r="F2" s="9"/>
      <c r="G2" s="5"/>
    </row>
    <row r="3" spans="2:8" ht="62" customHeight="1" thickBot="1" x14ac:dyDescent="0.4">
      <c r="B3" s="42" t="s">
        <v>1</v>
      </c>
      <c r="C3" s="43"/>
      <c r="D3" s="17" t="s">
        <v>4</v>
      </c>
      <c r="E3" s="18" t="s">
        <v>5</v>
      </c>
      <c r="F3" s="19" t="s">
        <v>6</v>
      </c>
      <c r="G3" s="5"/>
    </row>
    <row r="4" spans="2:8" ht="63.9" customHeight="1" x14ac:dyDescent="0.35">
      <c r="B4" s="38" t="s">
        <v>8</v>
      </c>
      <c r="C4" s="39"/>
      <c r="D4" s="20">
        <v>1</v>
      </c>
      <c r="E4" s="25"/>
      <c r="F4" s="21" t="str">
        <f>IF(E4="","indicare il prezzo unitario",IF(E4=0,"indicare il prezzo unitario",IF(E4&gt;15000,"l'importo unitario non può superare 15.000,00 euro",E4*D4)))</f>
        <v>indicare il prezzo unitario</v>
      </c>
      <c r="H4" s="4"/>
    </row>
    <row r="5" spans="2:8" ht="63.9" customHeight="1" thickBot="1" x14ac:dyDescent="0.4">
      <c r="B5" s="40" t="s">
        <v>9</v>
      </c>
      <c r="C5" s="41"/>
      <c r="D5" s="13">
        <v>1</v>
      </c>
      <c r="E5" s="26"/>
      <c r="F5" s="22" t="str">
        <f>IF(E5="","indicare il prezzo unitario",IF(E5=0,"indicare il prezzo unitario",IF(E5&gt;105000,"l'importo unitario non può superare 105.000,00 euro",E5*D5)))</f>
        <v>indicare il prezzo unitario</v>
      </c>
      <c r="H5" s="4"/>
    </row>
    <row r="6" spans="2:8" ht="80" customHeight="1" thickBot="1" x14ac:dyDescent="0.4">
      <c r="B6" s="28" t="s">
        <v>7</v>
      </c>
      <c r="C6" s="29"/>
      <c r="D6" s="29"/>
      <c r="E6" s="30"/>
      <c r="F6" s="11" t="str">
        <f>IF(COUNTBLANK(E4:E5)&gt;0,"Indicare gli importi unitari",IF(F4="l'importo unitario non può superare 15.000,00 euro","controllare il valore degli importi unitari",IF(F5="l'importo unitario non può superare 105.000,00 euro","controllare il valore degli importi unitari",IF(SUM(F4:F5)&gt;E8,"ERRORE l'importo offerto supera la base d'asta",SUM(F4:F5)))))</f>
        <v>Indicare gli importi unitari</v>
      </c>
      <c r="G6" s="12"/>
    </row>
    <row r="7" spans="2:8" ht="29.15" customHeight="1" thickBot="1" x14ac:dyDescent="0.4">
      <c r="B7" s="6"/>
      <c r="C7" s="6"/>
      <c r="D7" s="6"/>
      <c r="E7" s="7"/>
      <c r="F7" s="8"/>
    </row>
    <row r="8" spans="2:8" s="1" customFormat="1" ht="48.9" customHeight="1" thickBot="1" x14ac:dyDescent="0.4">
      <c r="B8" s="36" t="s">
        <v>2</v>
      </c>
      <c r="C8" s="37"/>
      <c r="D8" s="24"/>
      <c r="E8" s="32">
        <v>120000</v>
      </c>
      <c r="F8" s="33"/>
      <c r="H8" s="27"/>
    </row>
    <row r="9" spans="2:8" s="1" customFormat="1" ht="15" thickBot="1" x14ac:dyDescent="0.4">
      <c r="C9" s="2"/>
      <c r="E9" s="3"/>
    </row>
    <row r="10" spans="2:8" ht="57" customHeight="1" thickBot="1" x14ac:dyDescent="0.4">
      <c r="B10" s="14" t="s">
        <v>3</v>
      </c>
      <c r="C10" s="15"/>
      <c r="D10" s="16"/>
      <c r="E10" s="34" t="str">
        <f>IF(F6="Indicare gli importi unitari","Indicare gli importi unitari",IF(F6="controllare il valore degli importi unitari","controllare il valore degli importi unitari",IF((F6&gt;E8),"ERRORE l'importo offerto supera la base d'asta", F6)))</f>
        <v>Indicare gli importi unitari</v>
      </c>
      <c r="F10" s="35"/>
      <c r="G10" s="12"/>
      <c r="H10" s="12"/>
    </row>
    <row r="11" spans="2:8" ht="48.5" customHeight="1" x14ac:dyDescent="0.35"/>
    <row r="12" spans="2:8" ht="48.5" customHeight="1" x14ac:dyDescent="0.35"/>
    <row r="13" spans="2:8" ht="48.5" customHeight="1" x14ac:dyDescent="0.35"/>
    <row r="14" spans="2:8" ht="48.5" customHeight="1" x14ac:dyDescent="0.35"/>
  </sheetData>
  <sheetProtection algorithmName="SHA-512" hashValue="3PNMh6yuU7XRmG1s01DLyRW7Y0QFhKYptuCLhFHHPZAjgaVKbcQz4t9ITCRA05n4bgcco/46kkzG1HUswjc3yQ==" saltValue="55apvm7nwAIrnAKOJ9Ji9g==" spinCount="100000" sheet="1" objects="1" scenarios="1"/>
  <protectedRanges>
    <protectedRange sqref="E5" name="Intervallo1"/>
  </protectedRanges>
  <mergeCells count="8">
    <mergeCell ref="B6:E6"/>
    <mergeCell ref="B1:G1"/>
    <mergeCell ref="E8:F8"/>
    <mergeCell ref="E10:F10"/>
    <mergeCell ref="B8:C8"/>
    <mergeCell ref="B4:C4"/>
    <mergeCell ref="B5:C5"/>
    <mergeCell ref="B3:C3"/>
  </mergeCells>
  <conditionalFormatting sqref="E10">
    <cfRule type="cellIs" dxfId="5" priority="3" operator="equal">
      <formula>$E$8</formula>
    </cfRule>
    <cfRule type="cellIs" dxfId="4" priority="4" operator="lessThan">
      <formula>$E$8</formula>
    </cfRule>
    <cfRule type="cellIs" dxfId="3" priority="5" operator="greaterThan">
      <formula>$E$8</formula>
    </cfRule>
  </conditionalFormatting>
  <conditionalFormatting sqref="E10:F10">
    <cfRule type="cellIs" dxfId="2" priority="1" operator="greaterThan">
      <formula>$E$8</formula>
    </cfRule>
    <cfRule type="cellIs" dxfId="1" priority="2" operator="lessThanOrEqual">
      <formula>$E$8</formula>
    </cfRule>
  </conditionalFormatting>
  <conditionalFormatting sqref="F6">
    <cfRule type="cellIs" dxfId="0" priority="6" operator="greaterThan">
      <formula>#REF!</formula>
    </cfRule>
  </conditionalFormatting>
  <dataValidations count="3">
    <dataValidation type="custom" operator="greaterThan" allowBlank="1" showInputMessage="1" showErrorMessage="1" error="L'importo deve essere maggiore di zero e sono ammesse solo 2 cifre decimali" sqref="E7" xr:uid="{00000000-0002-0000-0000-000001000000}">
      <formula1>AND((LEN(E7)-LEN(INT(E7)))&lt;=3,E7&gt;0)</formula1>
    </dataValidation>
    <dataValidation type="custom" operator="equal" allowBlank="1" showInputMessage="1" showErrorMessage="1" error="Non è possibile inserire più di due cifre decimali o un valore pari a zero" sqref="E5" xr:uid="{00000000-0002-0000-0000-000000000000}">
      <formula1>AND((LEN(E5)-LEN(INT(E5)))&lt;=3,E5&lt;&gt;0)</formula1>
    </dataValidation>
    <dataValidation type="custom" allowBlank="1" showInputMessage="1" showErrorMessage="1" error="Non è possibile inserire più di due cifre decimali o un valore pari a zero" sqref="E4" xr:uid="{0FF87D0B-C1BB-4AAA-ADED-8FC93EDB9C0F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2025-03-20T16:39:50Z</dcterms:modified>
</cp:coreProperties>
</file>